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tkin_EP\Desktop\"/>
    </mc:Choice>
  </mc:AlternateContent>
  <bookViews>
    <workbookView xWindow="3360" yWindow="255" windowWidth="22515" windowHeight="16425"/>
  </bookViews>
  <sheets>
    <sheet name="КА" sheetId="1" r:id="rId1"/>
  </sheets>
  <definedNames>
    <definedName name="_xlnm.Print_Area" localSheetId="0">КА!$A$1:$R$58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9" i="1"/>
  <c r="J10" i="1"/>
  <c r="J11" i="1"/>
  <c r="J12" i="1"/>
</calcChain>
</file>

<file path=xl/sharedStrings.xml><?xml version="1.0" encoding="utf-8"?>
<sst xmlns="http://schemas.openxmlformats.org/spreadsheetml/2006/main" count="355" uniqueCount="61">
  <si>
    <t>Код строительного ресурса</t>
  </si>
  <si>
    <t>Стоимость перевозки без НДС в руб. за ед. изм.</t>
  </si>
  <si>
    <t>Квартал</t>
  </si>
  <si>
    <t>Год</t>
  </si>
  <si>
    <t>КПП организации</t>
  </si>
  <si>
    <t>ИНН организации</t>
  </si>
  <si>
    <t>Наименование строительного ресурса, затрат</t>
  </si>
  <si>
    <t>шт</t>
  </si>
  <si>
    <t>№
пп</t>
  </si>
  <si>
    <t>Полное наименование строительного ресурса,
затрат в обосновывающем документе</t>
  </si>
  <si>
    <t>Ед. изм.</t>
  </si>
  <si>
    <t>Ед. изм. строительного ресурса, затрат в
обосновывающем документе</t>
  </si>
  <si>
    <t>Текущая отпускная цена за ед. изм. в
обосновывающем документе с НДС в руб.</t>
  </si>
  <si>
    <t>Текущая отпускная цена за ед. изм. без НДС в
руб. в соответствии с графой 5</t>
  </si>
  <si>
    <t>Сметная цена без НДС в руб. за ед. изм.</t>
  </si>
  <si>
    <t>Наименование производителя/поставщика</t>
  </si>
  <si>
    <t>Гиперссылка на веб-сайт
производителя/поставщика</t>
  </si>
  <si>
    <t>Населенный пункт расположения склада
производителя/поставщика</t>
  </si>
  <si>
    <t>Статус организации (производитель
(1)/Поставщик (2)</t>
  </si>
  <si>
    <t>Разъединитель РЛНД-1-10/400 УХЛ1 с приводом ПРНЗ-10</t>
  </si>
  <si>
    <t>Провод СИП3 1х70</t>
  </si>
  <si>
    <t>Провод СИП2 3х50+1х54,6</t>
  </si>
  <si>
    <t>Провод СИП2 3х70+1х70</t>
  </si>
  <si>
    <t>Провод СИП2 3х95+1х95</t>
  </si>
  <si>
    <t>Провод СИП4 2х16</t>
  </si>
  <si>
    <t>Провод СИП4 4х16</t>
  </si>
  <si>
    <t>Трансформатор силовой ТМГ 100/10/0,4</t>
  </si>
  <si>
    <t>Трансформатор силовой ТМГ 40/10/0,4</t>
  </si>
  <si>
    <t>Трансформатор силовой ТМГ 63/10/0,4</t>
  </si>
  <si>
    <t>Трансформатор силовой ТМГ 160/10/0,4</t>
  </si>
  <si>
    <t>Трансформатор силовой ТМГ 250/10/0,4</t>
  </si>
  <si>
    <t>Трансформатор силовой ТМГ 400/10/0,4</t>
  </si>
  <si>
    <t>Трансформатор силовой ТМГ 630/10/0,4</t>
  </si>
  <si>
    <t>Трансформатор силовой ТМГ 1000/10/0,4</t>
  </si>
  <si>
    <t>м</t>
  </si>
  <si>
    <t>ООО "ВАЙЕР"</t>
  </si>
  <si>
    <t>г. Благовещенск</t>
  </si>
  <si>
    <t>ООО "Техэнергоресурс"</t>
  </si>
  <si>
    <t>г. Хабаровск</t>
  </si>
  <si>
    <t>ООО "Элкор"</t>
  </si>
  <si>
    <t>Прим. Край,с. Прохладное</t>
  </si>
  <si>
    <t>ООО ТПК "БИЛМАРТ"</t>
  </si>
  <si>
    <t>г. Иркутск</t>
  </si>
  <si>
    <t>ГК "Техноцентр"</t>
  </si>
  <si>
    <t>ТЦ_21.2.01.01_28_2801255036_01.06.2022_02</t>
  </si>
  <si>
    <t>ТЦ_21.2.01.01_27_2723186368_01.06.2022_02</t>
  </si>
  <si>
    <t>ТЦ_21.2.01.01_25_2502065887_01.06.2022_02</t>
  </si>
  <si>
    <t>ТЦ_62.5.02.04_28_2801255036_02.05.2022_02</t>
  </si>
  <si>
    <t>ТЦ_62.5.02.04_38_384901001_01.06.2022_02</t>
  </si>
  <si>
    <t>ТЦ_21.2.01.01_2+R[-2]C:RC01.06.2022_02</t>
  </si>
  <si>
    <t>ТЦ_62.5.02.041_24_2466291052_16.05.2022_02</t>
  </si>
  <si>
    <t>Конъюнктурный  анализ</t>
  </si>
  <si>
    <t>Трансформатор ТДНС-10000/35</t>
  </si>
  <si>
    <t>ООО "Партнёр-ТТ"</t>
  </si>
  <si>
    <t>АО "Группа "СВЭЛ"</t>
  </si>
  <si>
    <t>УЭТМ "Уралэлектротяжмаш"</t>
  </si>
  <si>
    <t>г. Тольяти</t>
  </si>
  <si>
    <t>г. Екатеринбург</t>
  </si>
  <si>
    <t>коммерческое предложение от 12.05.2022</t>
  </si>
  <si>
    <t>технико-коммерческое предложение от 18.05.2022</t>
  </si>
  <si>
    <t>коммерческое предложение от 17.05.2022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</si>
</sst>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8"/>
  <sheetViews>
    <sheetView tabSelected="1" view="pageBreakPreview" zoomScale="115" zoomScaleNormal="70" zoomScaleSheetLayoutView="115" workbookViewId="0">
      <selection activeCell="G63" sqref="G63"/>
    </sheetView>
  </sheetViews>
  <sheetFormatPr defaultColWidth="9.140625" defaultRowHeight="12" x14ac:dyDescent="0.2"/>
  <cols>
    <col min="1" max="1" width="5.42578125" style="4" customWidth="1"/>
    <col min="2" max="2" width="18.42578125" style="4" customWidth="1"/>
    <col min="3" max="4" width="24.5703125" style="4" customWidth="1"/>
    <col min="5" max="6" width="6.42578125" style="8" customWidth="1"/>
    <col min="7" max="7" width="14.7109375" style="6" customWidth="1"/>
    <col min="8" max="8" width="12.85546875" style="6" customWidth="1"/>
    <col min="9" max="9" width="11.140625" style="6" customWidth="1"/>
    <col min="10" max="10" width="13.7109375" style="6" customWidth="1"/>
    <col min="11" max="11" width="6.7109375" style="4" customWidth="1"/>
    <col min="12" max="12" width="4.5703125" style="4" customWidth="1"/>
    <col min="13" max="13" width="11.7109375" style="4" customWidth="1"/>
    <col min="14" max="14" width="10.5703125" style="4" customWidth="1"/>
    <col min="15" max="15" width="11.42578125" style="4" customWidth="1"/>
    <col min="16" max="16" width="9.140625" style="4"/>
    <col min="17" max="17" width="13.85546875" style="4" customWidth="1"/>
    <col min="18" max="18" width="9.140625" style="4"/>
    <col min="19" max="16384" width="9.140625" style="5"/>
  </cols>
  <sheetData>
    <row r="2" spans="1:18" ht="19.5" customHeight="1" x14ac:dyDescent="0.3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4" spans="1:18" ht="31.5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6" spans="1:18" ht="168" x14ac:dyDescent="0.2">
      <c r="A6" s="7" t="s">
        <v>8</v>
      </c>
      <c r="B6" s="2" t="s">
        <v>0</v>
      </c>
      <c r="C6" s="2" t="s">
        <v>6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</v>
      </c>
      <c r="J6" s="2" t="s">
        <v>14</v>
      </c>
      <c r="K6" s="2" t="s">
        <v>3</v>
      </c>
      <c r="L6" s="2" t="s">
        <v>2</v>
      </c>
      <c r="M6" s="2" t="s">
        <v>15</v>
      </c>
      <c r="N6" s="2" t="s">
        <v>4</v>
      </c>
      <c r="O6" s="2" t="s">
        <v>5</v>
      </c>
      <c r="P6" s="2" t="s">
        <v>16</v>
      </c>
      <c r="Q6" s="2" t="s">
        <v>17</v>
      </c>
      <c r="R6" s="2" t="s">
        <v>18</v>
      </c>
    </row>
    <row r="7" spans="1:18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</row>
    <row r="8" spans="1:18" x14ac:dyDescent="0.2">
      <c r="A8" s="1"/>
      <c r="B8" s="1"/>
      <c r="C8" s="1"/>
      <c r="D8" s="1"/>
      <c r="E8" s="9"/>
      <c r="F8" s="9"/>
      <c r="G8" s="11"/>
      <c r="H8" s="11"/>
      <c r="I8" s="11"/>
      <c r="J8" s="13"/>
      <c r="K8" s="1"/>
      <c r="L8" s="1"/>
      <c r="M8" s="1"/>
      <c r="N8" s="1"/>
      <c r="O8" s="1"/>
      <c r="P8" s="1"/>
      <c r="Q8" s="1"/>
      <c r="R8" s="1"/>
    </row>
    <row r="9" spans="1:18" ht="36" x14ac:dyDescent="0.2">
      <c r="A9" s="17">
        <v>1</v>
      </c>
      <c r="B9" s="22" t="s">
        <v>58</v>
      </c>
      <c r="C9" s="1" t="s">
        <v>52</v>
      </c>
      <c r="D9" s="1" t="s">
        <v>52</v>
      </c>
      <c r="E9" s="9" t="s">
        <v>7</v>
      </c>
      <c r="F9" s="12" t="s">
        <v>7</v>
      </c>
      <c r="G9" s="11">
        <v>53480000</v>
      </c>
      <c r="H9" s="11">
        <v>44566666</v>
      </c>
      <c r="I9" s="11"/>
      <c r="J9" s="13">
        <f t="shared" ref="J9:J56" si="0">H9+I9</f>
        <v>44566666</v>
      </c>
      <c r="K9" s="1">
        <v>2022</v>
      </c>
      <c r="L9" s="1"/>
      <c r="M9" s="1" t="s">
        <v>53</v>
      </c>
      <c r="N9" s="1">
        <v>540601001</v>
      </c>
      <c r="O9" s="1">
        <v>5405498048</v>
      </c>
      <c r="P9" s="1"/>
      <c r="Q9" s="1" t="s">
        <v>56</v>
      </c>
      <c r="R9" s="1">
        <v>2</v>
      </c>
    </row>
    <row r="10" spans="1:18" ht="41.25" customHeight="1" x14ac:dyDescent="0.2">
      <c r="A10" s="18"/>
      <c r="B10" s="22" t="s">
        <v>59</v>
      </c>
      <c r="C10" s="1" t="s">
        <v>52</v>
      </c>
      <c r="D10" s="1" t="s">
        <v>52</v>
      </c>
      <c r="E10" s="12" t="s">
        <v>7</v>
      </c>
      <c r="F10" s="12" t="s">
        <v>7</v>
      </c>
      <c r="G10" s="11">
        <v>52200000</v>
      </c>
      <c r="H10" s="11">
        <v>43500000</v>
      </c>
      <c r="I10" s="11"/>
      <c r="J10" s="13">
        <f t="shared" si="0"/>
        <v>43500000</v>
      </c>
      <c r="K10" s="1">
        <v>2022</v>
      </c>
      <c r="L10" s="1"/>
      <c r="M10" s="1" t="s">
        <v>54</v>
      </c>
      <c r="N10" s="1">
        <v>6674330951</v>
      </c>
      <c r="O10" s="1">
        <v>667401001</v>
      </c>
      <c r="P10" s="1"/>
      <c r="Q10" s="1" t="s">
        <v>57</v>
      </c>
      <c r="R10" s="22">
        <v>2</v>
      </c>
    </row>
    <row r="11" spans="1:18" ht="36" x14ac:dyDescent="0.2">
      <c r="A11" s="19"/>
      <c r="B11" s="22" t="s">
        <v>60</v>
      </c>
      <c r="C11" s="1" t="s">
        <v>52</v>
      </c>
      <c r="D11" s="1" t="s">
        <v>52</v>
      </c>
      <c r="E11" s="12" t="s">
        <v>7</v>
      </c>
      <c r="F11" s="12" t="s">
        <v>7</v>
      </c>
      <c r="G11" s="11">
        <v>52980000</v>
      </c>
      <c r="H11" s="11">
        <v>44150000</v>
      </c>
      <c r="I11" s="11"/>
      <c r="J11" s="13">
        <f t="shared" si="0"/>
        <v>44150000</v>
      </c>
      <c r="K11" s="1">
        <v>2022</v>
      </c>
      <c r="L11" s="1"/>
      <c r="M11" s="1" t="s">
        <v>55</v>
      </c>
      <c r="N11" s="22">
        <v>6673197337</v>
      </c>
      <c r="O11" s="22">
        <v>668601001</v>
      </c>
      <c r="P11" s="1"/>
      <c r="Q11" s="1" t="s">
        <v>57</v>
      </c>
      <c r="R11" s="1">
        <v>1</v>
      </c>
    </row>
    <row r="12" spans="1:18" ht="24" hidden="1" x14ac:dyDescent="0.2">
      <c r="A12" s="17">
        <v>2</v>
      </c>
      <c r="B12" s="1" t="s">
        <v>49</v>
      </c>
      <c r="C12" s="1" t="s">
        <v>20</v>
      </c>
      <c r="D12" s="1" t="s">
        <v>20</v>
      </c>
      <c r="E12" s="10" t="s">
        <v>34</v>
      </c>
      <c r="F12" s="10" t="s">
        <v>34</v>
      </c>
      <c r="G12" s="11">
        <v>124</v>
      </c>
      <c r="H12" s="11">
        <v>103.33</v>
      </c>
      <c r="I12" s="11"/>
      <c r="J12" s="13">
        <f t="shared" si="0"/>
        <v>103.33</v>
      </c>
      <c r="K12" s="1">
        <v>2022</v>
      </c>
      <c r="L12" s="1"/>
      <c r="M12" s="1" t="s">
        <v>35</v>
      </c>
      <c r="N12" s="1">
        <v>280101001</v>
      </c>
      <c r="O12" s="1">
        <v>2801255036</v>
      </c>
      <c r="P12" s="1"/>
      <c r="Q12" s="1" t="s">
        <v>36</v>
      </c>
      <c r="R12" s="1">
        <v>2</v>
      </c>
    </row>
    <row r="13" spans="1:18" ht="36" hidden="1" x14ac:dyDescent="0.2">
      <c r="A13" s="18"/>
      <c r="B13" s="1" t="s">
        <v>45</v>
      </c>
      <c r="C13" s="1" t="s">
        <v>20</v>
      </c>
      <c r="D13" s="1" t="s">
        <v>20</v>
      </c>
      <c r="E13" s="10" t="s">
        <v>34</v>
      </c>
      <c r="F13" s="10" t="s">
        <v>34</v>
      </c>
      <c r="G13" s="11">
        <v>137</v>
      </c>
      <c r="H13" s="11">
        <v>114.16</v>
      </c>
      <c r="I13" s="11"/>
      <c r="J13" s="13">
        <f t="shared" si="0"/>
        <v>114.16</v>
      </c>
      <c r="K13" s="1">
        <v>2022</v>
      </c>
      <c r="L13" s="1"/>
      <c r="M13" s="1" t="s">
        <v>37</v>
      </c>
      <c r="N13" s="1">
        <v>272301001</v>
      </c>
      <c r="O13" s="1">
        <v>2723186368</v>
      </c>
      <c r="P13" s="1"/>
      <c r="Q13" s="1" t="s">
        <v>38</v>
      </c>
      <c r="R13" s="1">
        <v>2</v>
      </c>
    </row>
    <row r="14" spans="1:18" ht="24" hidden="1" x14ac:dyDescent="0.2">
      <c r="A14" s="19"/>
      <c r="B14" s="1" t="s">
        <v>46</v>
      </c>
      <c r="C14" s="1" t="s">
        <v>20</v>
      </c>
      <c r="D14" s="1" t="s">
        <v>20</v>
      </c>
      <c r="E14" s="10" t="s">
        <v>34</v>
      </c>
      <c r="F14" s="10" t="s">
        <v>34</v>
      </c>
      <c r="G14" s="11">
        <v>130</v>
      </c>
      <c r="H14" s="11">
        <v>108.33</v>
      </c>
      <c r="I14" s="11"/>
      <c r="J14" s="13">
        <f t="shared" si="0"/>
        <v>108.33</v>
      </c>
      <c r="K14" s="1">
        <v>2022</v>
      </c>
      <c r="L14" s="1"/>
      <c r="M14" s="1" t="s">
        <v>39</v>
      </c>
      <c r="N14" s="1">
        <v>250201001</v>
      </c>
      <c r="O14" s="1">
        <v>2502065887</v>
      </c>
      <c r="P14" s="1"/>
      <c r="Q14" s="1" t="s">
        <v>40</v>
      </c>
      <c r="R14" s="1">
        <v>2</v>
      </c>
    </row>
    <row r="15" spans="1:18" ht="24" hidden="1" x14ac:dyDescent="0.2">
      <c r="A15" s="17">
        <v>3</v>
      </c>
      <c r="B15" s="1" t="s">
        <v>44</v>
      </c>
      <c r="C15" s="1" t="s">
        <v>21</v>
      </c>
      <c r="D15" s="1" t="s">
        <v>21</v>
      </c>
      <c r="E15" s="10" t="s">
        <v>34</v>
      </c>
      <c r="F15" s="10" t="s">
        <v>34</v>
      </c>
      <c r="G15" s="11">
        <v>342</v>
      </c>
      <c r="H15" s="11">
        <v>285</v>
      </c>
      <c r="I15" s="11"/>
      <c r="J15" s="13">
        <f t="shared" si="0"/>
        <v>285</v>
      </c>
      <c r="K15" s="1">
        <v>2022</v>
      </c>
      <c r="L15" s="1"/>
      <c r="M15" s="1" t="s">
        <v>35</v>
      </c>
      <c r="N15" s="1">
        <v>280101001</v>
      </c>
      <c r="O15" s="1">
        <v>2801255036</v>
      </c>
      <c r="P15" s="1"/>
      <c r="Q15" s="1" t="s">
        <v>36</v>
      </c>
      <c r="R15" s="1">
        <v>2</v>
      </c>
    </row>
    <row r="16" spans="1:18" ht="36" hidden="1" x14ac:dyDescent="0.2">
      <c r="A16" s="18"/>
      <c r="B16" s="1" t="s">
        <v>45</v>
      </c>
      <c r="C16" s="1" t="s">
        <v>21</v>
      </c>
      <c r="D16" s="1" t="s">
        <v>21</v>
      </c>
      <c r="E16" s="10" t="s">
        <v>34</v>
      </c>
      <c r="F16" s="10" t="s">
        <v>34</v>
      </c>
      <c r="G16" s="11">
        <v>376.2</v>
      </c>
      <c r="H16" s="11">
        <v>313.5</v>
      </c>
      <c r="I16" s="11"/>
      <c r="J16" s="13">
        <f t="shared" si="0"/>
        <v>313.5</v>
      </c>
      <c r="K16" s="1">
        <v>2022</v>
      </c>
      <c r="L16" s="1"/>
      <c r="M16" s="1" t="s">
        <v>37</v>
      </c>
      <c r="N16" s="1">
        <v>272301001</v>
      </c>
      <c r="O16" s="1">
        <v>2723186368</v>
      </c>
      <c r="P16" s="1"/>
      <c r="Q16" s="1" t="s">
        <v>38</v>
      </c>
      <c r="R16" s="1">
        <v>2</v>
      </c>
    </row>
    <row r="17" spans="1:18" ht="24" hidden="1" x14ac:dyDescent="0.2">
      <c r="A17" s="19"/>
      <c r="B17" s="1" t="s">
        <v>46</v>
      </c>
      <c r="C17" s="1" t="s">
        <v>21</v>
      </c>
      <c r="D17" s="1" t="s">
        <v>21</v>
      </c>
      <c r="E17" s="10" t="s">
        <v>34</v>
      </c>
      <c r="F17" s="10" t="s">
        <v>34</v>
      </c>
      <c r="G17" s="11">
        <v>402.3</v>
      </c>
      <c r="H17" s="11">
        <v>335.25</v>
      </c>
      <c r="I17" s="11"/>
      <c r="J17" s="13">
        <f t="shared" si="0"/>
        <v>335.25</v>
      </c>
      <c r="K17" s="1">
        <v>2022</v>
      </c>
      <c r="L17" s="1"/>
      <c r="M17" s="1" t="s">
        <v>39</v>
      </c>
      <c r="N17" s="1">
        <v>250201001</v>
      </c>
      <c r="O17" s="1">
        <v>2502065887</v>
      </c>
      <c r="P17" s="1"/>
      <c r="Q17" s="1" t="s">
        <v>40</v>
      </c>
      <c r="R17" s="1">
        <v>2</v>
      </c>
    </row>
    <row r="18" spans="1:18" ht="24" hidden="1" x14ac:dyDescent="0.2">
      <c r="A18" s="14">
        <v>4</v>
      </c>
      <c r="B18" s="1" t="s">
        <v>44</v>
      </c>
      <c r="C18" s="1" t="s">
        <v>22</v>
      </c>
      <c r="D18" s="1" t="s">
        <v>22</v>
      </c>
      <c r="E18" s="10" t="s">
        <v>34</v>
      </c>
      <c r="F18" s="10" t="s">
        <v>34</v>
      </c>
      <c r="G18" s="11">
        <v>474</v>
      </c>
      <c r="H18" s="11">
        <v>395</v>
      </c>
      <c r="I18" s="11"/>
      <c r="J18" s="13">
        <f t="shared" si="0"/>
        <v>395</v>
      </c>
      <c r="K18" s="1">
        <v>2022</v>
      </c>
      <c r="L18" s="1"/>
      <c r="M18" s="1" t="s">
        <v>35</v>
      </c>
      <c r="N18" s="1">
        <v>280101001</v>
      </c>
      <c r="O18" s="1">
        <v>2801255036</v>
      </c>
      <c r="P18" s="1"/>
      <c r="Q18" s="1" t="s">
        <v>36</v>
      </c>
      <c r="R18" s="1">
        <v>2</v>
      </c>
    </row>
    <row r="19" spans="1:18" ht="36" hidden="1" x14ac:dyDescent="0.2">
      <c r="A19" s="15"/>
      <c r="B19" s="1" t="s">
        <v>45</v>
      </c>
      <c r="C19" s="1" t="s">
        <v>22</v>
      </c>
      <c r="D19" s="1" t="s">
        <v>22</v>
      </c>
      <c r="E19" s="10" t="s">
        <v>34</v>
      </c>
      <c r="F19" s="10" t="s">
        <v>34</v>
      </c>
      <c r="G19" s="11">
        <v>521</v>
      </c>
      <c r="H19" s="11">
        <v>434.16</v>
      </c>
      <c r="I19" s="11"/>
      <c r="J19" s="13">
        <f t="shared" si="0"/>
        <v>434.16</v>
      </c>
      <c r="K19" s="1">
        <v>2022</v>
      </c>
      <c r="L19" s="1"/>
      <c r="M19" s="1" t="s">
        <v>37</v>
      </c>
      <c r="N19" s="1">
        <v>272301001</v>
      </c>
      <c r="O19" s="1">
        <v>2723186368</v>
      </c>
      <c r="P19" s="1"/>
      <c r="Q19" s="1" t="s">
        <v>38</v>
      </c>
      <c r="R19" s="1">
        <v>2</v>
      </c>
    </row>
    <row r="20" spans="1:18" ht="24" hidden="1" x14ac:dyDescent="0.2">
      <c r="A20" s="16"/>
      <c r="B20" s="1" t="s">
        <v>46</v>
      </c>
      <c r="C20" s="1" t="s">
        <v>22</v>
      </c>
      <c r="D20" s="1" t="s">
        <v>22</v>
      </c>
      <c r="E20" s="10" t="s">
        <v>34</v>
      </c>
      <c r="F20" s="10" t="s">
        <v>34</v>
      </c>
      <c r="G20" s="11">
        <v>518</v>
      </c>
      <c r="H20" s="11">
        <v>431.66</v>
      </c>
      <c r="I20" s="11"/>
      <c r="J20" s="13">
        <f t="shared" si="0"/>
        <v>431.66</v>
      </c>
      <c r="K20" s="1">
        <v>2022</v>
      </c>
      <c r="L20" s="1"/>
      <c r="M20" s="1" t="s">
        <v>39</v>
      </c>
      <c r="N20" s="1">
        <v>250201001</v>
      </c>
      <c r="O20" s="1">
        <v>2502065887</v>
      </c>
      <c r="P20" s="1"/>
      <c r="Q20" s="1" t="s">
        <v>40</v>
      </c>
      <c r="R20" s="1">
        <v>2</v>
      </c>
    </row>
    <row r="21" spans="1:18" ht="24" hidden="1" x14ac:dyDescent="0.2">
      <c r="A21" s="14">
        <v>5</v>
      </c>
      <c r="B21" s="1" t="s">
        <v>44</v>
      </c>
      <c r="C21" s="1" t="s">
        <v>23</v>
      </c>
      <c r="D21" s="1" t="s">
        <v>23</v>
      </c>
      <c r="E21" s="10" t="s">
        <v>34</v>
      </c>
      <c r="F21" s="10" t="s">
        <v>34</v>
      </c>
      <c r="G21" s="11">
        <v>633</v>
      </c>
      <c r="H21" s="11">
        <v>527.5</v>
      </c>
      <c r="I21" s="11"/>
      <c r="J21" s="13">
        <f t="shared" si="0"/>
        <v>527.5</v>
      </c>
      <c r="K21" s="1">
        <v>2022</v>
      </c>
      <c r="L21" s="1"/>
      <c r="M21" s="1" t="s">
        <v>35</v>
      </c>
      <c r="N21" s="1">
        <v>280101001</v>
      </c>
      <c r="O21" s="1">
        <v>2801255036</v>
      </c>
      <c r="P21" s="1"/>
      <c r="Q21" s="1" t="s">
        <v>36</v>
      </c>
      <c r="R21" s="1">
        <v>2</v>
      </c>
    </row>
    <row r="22" spans="1:18" ht="36" hidden="1" x14ac:dyDescent="0.2">
      <c r="A22" s="15"/>
      <c r="B22" s="1" t="s">
        <v>45</v>
      </c>
      <c r="C22" s="1" t="s">
        <v>23</v>
      </c>
      <c r="D22" s="1" t="s">
        <v>23</v>
      </c>
      <c r="E22" s="10" t="s">
        <v>34</v>
      </c>
      <c r="F22" s="10" t="s">
        <v>34</v>
      </c>
      <c r="G22" s="11">
        <v>680</v>
      </c>
      <c r="H22" s="11">
        <v>566.66</v>
      </c>
      <c r="I22" s="11"/>
      <c r="J22" s="13">
        <f t="shared" si="0"/>
        <v>566.66</v>
      </c>
      <c r="K22" s="1">
        <v>2022</v>
      </c>
      <c r="L22" s="1"/>
      <c r="M22" s="1" t="s">
        <v>37</v>
      </c>
      <c r="N22" s="1">
        <v>272301001</v>
      </c>
      <c r="O22" s="1">
        <v>2723186368</v>
      </c>
      <c r="P22" s="1"/>
      <c r="Q22" s="1" t="s">
        <v>38</v>
      </c>
      <c r="R22" s="1">
        <v>2</v>
      </c>
    </row>
    <row r="23" spans="1:18" ht="24" hidden="1" x14ac:dyDescent="0.2">
      <c r="A23" s="16"/>
      <c r="B23" s="1" t="s">
        <v>46</v>
      </c>
      <c r="C23" s="1" t="s">
        <v>23</v>
      </c>
      <c r="D23" s="1" t="s">
        <v>23</v>
      </c>
      <c r="E23" s="10" t="s">
        <v>34</v>
      </c>
      <c r="F23" s="10" t="s">
        <v>34</v>
      </c>
      <c r="G23" s="11">
        <v>699</v>
      </c>
      <c r="H23" s="11">
        <v>582.5</v>
      </c>
      <c r="I23" s="11"/>
      <c r="J23" s="13">
        <f t="shared" si="0"/>
        <v>582.5</v>
      </c>
      <c r="K23" s="1">
        <v>2022</v>
      </c>
      <c r="L23" s="1"/>
      <c r="M23" s="1" t="s">
        <v>39</v>
      </c>
      <c r="N23" s="1">
        <v>250201001</v>
      </c>
      <c r="O23" s="1">
        <v>2502065887</v>
      </c>
      <c r="P23" s="1"/>
      <c r="Q23" s="1" t="s">
        <v>40</v>
      </c>
      <c r="R23" s="1">
        <v>2</v>
      </c>
    </row>
    <row r="24" spans="1:18" ht="24" hidden="1" x14ac:dyDescent="0.2">
      <c r="A24" s="14">
        <v>6</v>
      </c>
      <c r="B24" s="1" t="s">
        <v>44</v>
      </c>
      <c r="C24" s="1" t="s">
        <v>24</v>
      </c>
      <c r="D24" s="1" t="s">
        <v>24</v>
      </c>
      <c r="E24" s="10" t="s">
        <v>34</v>
      </c>
      <c r="F24" s="10" t="s">
        <v>34</v>
      </c>
      <c r="G24" s="11">
        <v>60</v>
      </c>
      <c r="H24" s="11">
        <v>50</v>
      </c>
      <c r="I24" s="11"/>
      <c r="J24" s="13">
        <f t="shared" si="0"/>
        <v>50</v>
      </c>
      <c r="K24" s="1">
        <v>2022</v>
      </c>
      <c r="L24" s="1"/>
      <c r="M24" s="1" t="s">
        <v>35</v>
      </c>
      <c r="N24" s="1">
        <v>280101001</v>
      </c>
      <c r="O24" s="1">
        <v>2801255036</v>
      </c>
      <c r="P24" s="1"/>
      <c r="Q24" s="1" t="s">
        <v>36</v>
      </c>
      <c r="R24" s="1">
        <v>2</v>
      </c>
    </row>
    <row r="25" spans="1:18" ht="36" hidden="1" x14ac:dyDescent="0.2">
      <c r="A25" s="15"/>
      <c r="B25" s="1" t="s">
        <v>45</v>
      </c>
      <c r="C25" s="1" t="s">
        <v>24</v>
      </c>
      <c r="D25" s="1" t="s">
        <v>24</v>
      </c>
      <c r="E25" s="10" t="s">
        <v>34</v>
      </c>
      <c r="F25" s="10" t="s">
        <v>34</v>
      </c>
      <c r="G25" s="11">
        <v>74</v>
      </c>
      <c r="H25" s="11">
        <v>61.66</v>
      </c>
      <c r="I25" s="11"/>
      <c r="J25" s="13">
        <f t="shared" si="0"/>
        <v>61.66</v>
      </c>
      <c r="K25" s="1">
        <v>2022</v>
      </c>
      <c r="L25" s="1"/>
      <c r="M25" s="1" t="s">
        <v>37</v>
      </c>
      <c r="N25" s="1">
        <v>272301001</v>
      </c>
      <c r="O25" s="1">
        <v>2723186368</v>
      </c>
      <c r="P25" s="1"/>
      <c r="Q25" s="1" t="s">
        <v>38</v>
      </c>
      <c r="R25" s="1">
        <v>2</v>
      </c>
    </row>
    <row r="26" spans="1:18" ht="24" hidden="1" x14ac:dyDescent="0.2">
      <c r="A26" s="16"/>
      <c r="B26" s="1" t="s">
        <v>46</v>
      </c>
      <c r="C26" s="1" t="s">
        <v>24</v>
      </c>
      <c r="D26" s="1" t="s">
        <v>24</v>
      </c>
      <c r="E26" s="10" t="s">
        <v>34</v>
      </c>
      <c r="F26" s="10" t="s">
        <v>34</v>
      </c>
      <c r="G26" s="11">
        <v>76</v>
      </c>
      <c r="H26" s="11">
        <v>63.33</v>
      </c>
      <c r="I26" s="11"/>
      <c r="J26" s="13">
        <f t="shared" si="0"/>
        <v>63.33</v>
      </c>
      <c r="K26" s="1">
        <v>2022</v>
      </c>
      <c r="L26" s="1"/>
      <c r="M26" s="1" t="s">
        <v>39</v>
      </c>
      <c r="N26" s="1">
        <v>250201001</v>
      </c>
      <c r="O26" s="1">
        <v>2502065887</v>
      </c>
      <c r="P26" s="1"/>
      <c r="Q26" s="1" t="s">
        <v>40</v>
      </c>
      <c r="R26" s="1">
        <v>2</v>
      </c>
    </row>
    <row r="27" spans="1:18" ht="24" hidden="1" x14ac:dyDescent="0.2">
      <c r="A27" s="14">
        <v>7</v>
      </c>
      <c r="B27" s="1" t="s">
        <v>44</v>
      </c>
      <c r="C27" s="1" t="s">
        <v>25</v>
      </c>
      <c r="D27" s="1" t="s">
        <v>25</v>
      </c>
      <c r="E27" s="10" t="s">
        <v>34</v>
      </c>
      <c r="F27" s="10" t="s">
        <v>34</v>
      </c>
      <c r="G27" s="11">
        <v>131</v>
      </c>
      <c r="H27" s="11">
        <v>109.17</v>
      </c>
      <c r="I27" s="11"/>
      <c r="J27" s="13">
        <f t="shared" si="0"/>
        <v>109.17</v>
      </c>
      <c r="K27" s="1">
        <v>2022</v>
      </c>
      <c r="L27" s="1"/>
      <c r="M27" s="1" t="s">
        <v>35</v>
      </c>
      <c r="N27" s="1">
        <v>280101001</v>
      </c>
      <c r="O27" s="1">
        <v>2801255036</v>
      </c>
      <c r="P27" s="1"/>
      <c r="Q27" s="1" t="s">
        <v>36</v>
      </c>
      <c r="R27" s="1">
        <v>2</v>
      </c>
    </row>
    <row r="28" spans="1:18" ht="36" hidden="1" x14ac:dyDescent="0.2">
      <c r="A28" s="15"/>
      <c r="B28" s="1" t="s">
        <v>45</v>
      </c>
      <c r="C28" s="1" t="s">
        <v>25</v>
      </c>
      <c r="D28" s="1" t="s">
        <v>25</v>
      </c>
      <c r="E28" s="10" t="s">
        <v>34</v>
      </c>
      <c r="F28" s="10" t="s">
        <v>34</v>
      </c>
      <c r="G28" s="11">
        <v>144</v>
      </c>
      <c r="H28" s="11">
        <v>120</v>
      </c>
      <c r="I28" s="11"/>
      <c r="J28" s="13">
        <f t="shared" si="0"/>
        <v>120</v>
      </c>
      <c r="K28" s="1">
        <v>2022</v>
      </c>
      <c r="L28" s="1"/>
      <c r="M28" s="1" t="s">
        <v>37</v>
      </c>
      <c r="N28" s="1">
        <v>272301001</v>
      </c>
      <c r="O28" s="1">
        <v>2723186368</v>
      </c>
      <c r="P28" s="1"/>
      <c r="Q28" s="1" t="s">
        <v>38</v>
      </c>
      <c r="R28" s="1">
        <v>2</v>
      </c>
    </row>
    <row r="29" spans="1:18" ht="24" hidden="1" x14ac:dyDescent="0.2">
      <c r="A29" s="16"/>
      <c r="B29" s="1" t="s">
        <v>46</v>
      </c>
      <c r="C29" s="1" t="s">
        <v>25</v>
      </c>
      <c r="D29" s="1" t="s">
        <v>25</v>
      </c>
      <c r="E29" s="10" t="s">
        <v>34</v>
      </c>
      <c r="F29" s="10" t="s">
        <v>34</v>
      </c>
      <c r="G29" s="11">
        <v>136</v>
      </c>
      <c r="H29" s="11">
        <v>113.33</v>
      </c>
      <c r="I29" s="11"/>
      <c r="J29" s="13">
        <f t="shared" si="0"/>
        <v>113.33</v>
      </c>
      <c r="K29" s="1">
        <v>2022</v>
      </c>
      <c r="L29" s="1"/>
      <c r="M29" s="1" t="s">
        <v>39</v>
      </c>
      <c r="N29" s="1">
        <v>250201001</v>
      </c>
      <c r="O29" s="1">
        <v>2502065887</v>
      </c>
      <c r="P29" s="1"/>
      <c r="Q29" s="1" t="s">
        <v>40</v>
      </c>
      <c r="R29" s="1">
        <v>2</v>
      </c>
    </row>
    <row r="30" spans="1:18" ht="24" hidden="1" x14ac:dyDescent="0.2">
      <c r="A30" s="14">
        <v>8</v>
      </c>
      <c r="B30" s="1" t="s">
        <v>47</v>
      </c>
      <c r="C30" s="1" t="s">
        <v>19</v>
      </c>
      <c r="D30" s="1" t="s">
        <v>19</v>
      </c>
      <c r="E30" s="9" t="s">
        <v>7</v>
      </c>
      <c r="F30" s="9" t="s">
        <v>7</v>
      </c>
      <c r="G30" s="11">
        <v>14700</v>
      </c>
      <c r="H30" s="11">
        <v>12250</v>
      </c>
      <c r="I30" s="11"/>
      <c r="J30" s="13">
        <f t="shared" si="0"/>
        <v>12250</v>
      </c>
      <c r="K30" s="1">
        <v>2022</v>
      </c>
      <c r="L30" s="1"/>
      <c r="M30" s="1" t="s">
        <v>35</v>
      </c>
      <c r="N30" s="1">
        <v>280101001</v>
      </c>
      <c r="O30" s="1">
        <v>2801255036</v>
      </c>
      <c r="P30" s="1"/>
      <c r="Q30" s="1" t="s">
        <v>36</v>
      </c>
      <c r="R30" s="1">
        <v>2</v>
      </c>
    </row>
    <row r="31" spans="1:18" ht="24" hidden="1" x14ac:dyDescent="0.2">
      <c r="A31" s="15"/>
      <c r="B31" s="1" t="s">
        <v>48</v>
      </c>
      <c r="C31" s="1" t="s">
        <v>19</v>
      </c>
      <c r="D31" s="1" t="s">
        <v>19</v>
      </c>
      <c r="E31" s="12" t="s">
        <v>7</v>
      </c>
      <c r="F31" s="12" t="s">
        <v>7</v>
      </c>
      <c r="G31" s="11">
        <v>16600</v>
      </c>
      <c r="H31" s="11">
        <v>13833.33</v>
      </c>
      <c r="I31" s="11"/>
      <c r="J31" s="13">
        <f t="shared" si="0"/>
        <v>13833.33</v>
      </c>
      <c r="K31" s="1">
        <v>2022</v>
      </c>
      <c r="L31" s="1"/>
      <c r="M31" s="1" t="s">
        <v>41</v>
      </c>
      <c r="N31" s="1">
        <v>3849067032</v>
      </c>
      <c r="O31" s="1">
        <v>384901001</v>
      </c>
      <c r="P31" s="1"/>
      <c r="Q31" s="1" t="s">
        <v>42</v>
      </c>
      <c r="R31" s="1">
        <v>2</v>
      </c>
    </row>
    <row r="32" spans="1:18" ht="36" hidden="1" x14ac:dyDescent="0.2">
      <c r="A32" s="16"/>
      <c r="B32" s="1" t="s">
        <v>50</v>
      </c>
      <c r="C32" s="1" t="s">
        <v>19</v>
      </c>
      <c r="D32" s="1" t="s">
        <v>19</v>
      </c>
      <c r="E32" s="12" t="s">
        <v>7</v>
      </c>
      <c r="F32" s="12" t="s">
        <v>7</v>
      </c>
      <c r="G32" s="11">
        <v>15300</v>
      </c>
      <c r="H32" s="11">
        <v>12750</v>
      </c>
      <c r="I32" s="11"/>
      <c r="J32" s="13">
        <f t="shared" si="0"/>
        <v>12750</v>
      </c>
      <c r="K32" s="1">
        <v>2022</v>
      </c>
      <c r="L32" s="1"/>
      <c r="M32" s="1" t="s">
        <v>43</v>
      </c>
      <c r="N32" s="1">
        <v>246601001</v>
      </c>
      <c r="O32" s="1">
        <v>2466291052</v>
      </c>
      <c r="P32" s="1"/>
      <c r="Q32" s="1" t="s">
        <v>42</v>
      </c>
      <c r="R32" s="1">
        <v>2</v>
      </c>
    </row>
    <row r="33" spans="1:18" ht="24" hidden="1" x14ac:dyDescent="0.2">
      <c r="A33" s="14">
        <v>9</v>
      </c>
      <c r="B33" s="1" t="s">
        <v>47</v>
      </c>
      <c r="C33" s="1" t="s">
        <v>27</v>
      </c>
      <c r="D33" s="1" t="s">
        <v>27</v>
      </c>
      <c r="E33" s="12" t="s">
        <v>7</v>
      </c>
      <c r="F33" s="12" t="s">
        <v>7</v>
      </c>
      <c r="G33" s="11">
        <v>147202</v>
      </c>
      <c r="H33" s="11">
        <v>122668.33</v>
      </c>
      <c r="I33" s="11"/>
      <c r="J33" s="13">
        <f t="shared" si="0"/>
        <v>122668.33</v>
      </c>
      <c r="K33" s="1">
        <v>2022</v>
      </c>
      <c r="L33" s="1"/>
      <c r="M33" s="1" t="s">
        <v>35</v>
      </c>
      <c r="N33" s="1">
        <v>280101001</v>
      </c>
      <c r="O33" s="1">
        <v>280101001</v>
      </c>
      <c r="P33" s="1"/>
      <c r="Q33" s="1" t="s">
        <v>36</v>
      </c>
      <c r="R33" s="1">
        <v>2</v>
      </c>
    </row>
    <row r="34" spans="1:18" ht="24" hidden="1" x14ac:dyDescent="0.2">
      <c r="A34" s="15"/>
      <c r="B34" s="1" t="s">
        <v>48</v>
      </c>
      <c r="C34" s="1" t="s">
        <v>27</v>
      </c>
      <c r="D34" s="1" t="s">
        <v>27</v>
      </c>
      <c r="E34" s="12" t="s">
        <v>7</v>
      </c>
      <c r="F34" s="12" t="s">
        <v>7</v>
      </c>
      <c r="G34" s="11">
        <v>166076</v>
      </c>
      <c r="H34" s="11">
        <v>138396.6</v>
      </c>
      <c r="I34" s="11"/>
      <c r="J34" s="13">
        <f t="shared" si="0"/>
        <v>138396.6</v>
      </c>
      <c r="K34" s="1">
        <v>2022</v>
      </c>
      <c r="L34" s="1"/>
      <c r="M34" s="1" t="s">
        <v>41</v>
      </c>
      <c r="N34" s="1">
        <v>3849067032</v>
      </c>
      <c r="O34" s="1">
        <v>3849067032</v>
      </c>
      <c r="P34" s="1"/>
      <c r="Q34" s="1" t="s">
        <v>42</v>
      </c>
      <c r="R34" s="1">
        <v>2</v>
      </c>
    </row>
    <row r="35" spans="1:18" ht="36" hidden="1" x14ac:dyDescent="0.2">
      <c r="A35" s="16"/>
      <c r="B35" s="1" t="s">
        <v>50</v>
      </c>
      <c r="C35" s="1" t="s">
        <v>27</v>
      </c>
      <c r="D35" s="1" t="s">
        <v>27</v>
      </c>
      <c r="E35" s="12" t="s">
        <v>7</v>
      </c>
      <c r="F35" s="12" t="s">
        <v>7</v>
      </c>
      <c r="G35" s="11">
        <v>164866.23999999999</v>
      </c>
      <c r="H35" s="11">
        <v>137388.53</v>
      </c>
      <c r="I35" s="11"/>
      <c r="J35" s="13">
        <f t="shared" si="0"/>
        <v>137388.53</v>
      </c>
      <c r="K35" s="1">
        <v>2022</v>
      </c>
      <c r="L35" s="1"/>
      <c r="M35" s="1" t="s">
        <v>43</v>
      </c>
      <c r="N35" s="1">
        <v>246601001</v>
      </c>
      <c r="O35" s="1">
        <v>246601001</v>
      </c>
      <c r="P35" s="1"/>
      <c r="Q35" s="1" t="s">
        <v>42</v>
      </c>
      <c r="R35" s="1">
        <v>2</v>
      </c>
    </row>
    <row r="36" spans="1:18" ht="24" hidden="1" x14ac:dyDescent="0.2">
      <c r="A36" s="14">
        <v>10</v>
      </c>
      <c r="B36" s="1" t="s">
        <v>47</v>
      </c>
      <c r="C36" s="1" t="s">
        <v>28</v>
      </c>
      <c r="D36" s="1" t="s">
        <v>28</v>
      </c>
      <c r="E36" s="12" t="s">
        <v>7</v>
      </c>
      <c r="F36" s="12" t="s">
        <v>7</v>
      </c>
      <c r="G36" s="11">
        <v>179977.5</v>
      </c>
      <c r="H36" s="11">
        <v>149981.25</v>
      </c>
      <c r="I36" s="11"/>
      <c r="J36" s="13">
        <f t="shared" si="0"/>
        <v>149981.25</v>
      </c>
      <c r="K36" s="1">
        <v>2022</v>
      </c>
      <c r="L36" s="1"/>
      <c r="M36" s="1" t="s">
        <v>35</v>
      </c>
      <c r="N36" s="1">
        <v>280101001</v>
      </c>
      <c r="O36" s="1">
        <v>280101001</v>
      </c>
      <c r="P36" s="1"/>
      <c r="Q36" s="1" t="s">
        <v>36</v>
      </c>
      <c r="R36" s="1">
        <v>2</v>
      </c>
    </row>
    <row r="37" spans="1:18" ht="24" hidden="1" x14ac:dyDescent="0.2">
      <c r="A37" s="15"/>
      <c r="B37" s="1" t="s">
        <v>48</v>
      </c>
      <c r="C37" s="1" t="s">
        <v>28</v>
      </c>
      <c r="D37" s="1" t="s">
        <v>28</v>
      </c>
      <c r="E37" s="12" t="s">
        <v>7</v>
      </c>
      <c r="F37" s="12" t="s">
        <v>7</v>
      </c>
      <c r="G37" s="11">
        <v>236876</v>
      </c>
      <c r="H37" s="11">
        <v>197396.6</v>
      </c>
      <c r="I37" s="11"/>
      <c r="J37" s="13">
        <f t="shared" si="0"/>
        <v>197396.6</v>
      </c>
      <c r="K37" s="1">
        <v>2022</v>
      </c>
      <c r="L37" s="1"/>
      <c r="M37" s="1" t="s">
        <v>41</v>
      </c>
      <c r="N37" s="1">
        <v>3849067032</v>
      </c>
      <c r="O37" s="1">
        <v>3849067032</v>
      </c>
      <c r="P37" s="1"/>
      <c r="Q37" s="1" t="s">
        <v>42</v>
      </c>
      <c r="R37" s="1">
        <v>2</v>
      </c>
    </row>
    <row r="38" spans="1:18" ht="36" hidden="1" x14ac:dyDescent="0.2">
      <c r="A38" s="16"/>
      <c r="B38" s="1" t="s">
        <v>50</v>
      </c>
      <c r="C38" s="1" t="s">
        <v>28</v>
      </c>
      <c r="D38" s="1" t="s">
        <v>28</v>
      </c>
      <c r="E38" s="12" t="s">
        <v>7</v>
      </c>
      <c r="F38" s="12" t="s">
        <v>7</v>
      </c>
      <c r="G38" s="11">
        <v>201574.8</v>
      </c>
      <c r="H38" s="11">
        <v>167979</v>
      </c>
      <c r="I38" s="11"/>
      <c r="J38" s="13">
        <f t="shared" si="0"/>
        <v>167979</v>
      </c>
      <c r="K38" s="1">
        <v>2022</v>
      </c>
      <c r="L38" s="1"/>
      <c r="M38" s="1" t="s">
        <v>43</v>
      </c>
      <c r="N38" s="1">
        <v>246601001</v>
      </c>
      <c r="O38" s="1">
        <v>246601001</v>
      </c>
      <c r="P38" s="1"/>
      <c r="Q38" s="1" t="s">
        <v>42</v>
      </c>
      <c r="R38" s="1">
        <v>2</v>
      </c>
    </row>
    <row r="39" spans="1:18" ht="24" hidden="1" x14ac:dyDescent="0.2">
      <c r="A39" s="14">
        <v>11</v>
      </c>
      <c r="B39" s="1" t="s">
        <v>47</v>
      </c>
      <c r="C39" s="1" t="s">
        <v>26</v>
      </c>
      <c r="D39" s="1" t="s">
        <v>26</v>
      </c>
      <c r="E39" s="12" t="s">
        <v>7</v>
      </c>
      <c r="F39" s="12" t="s">
        <v>7</v>
      </c>
      <c r="G39" s="11">
        <v>210026</v>
      </c>
      <c r="H39" s="11">
        <v>175021.67</v>
      </c>
      <c r="I39" s="11"/>
      <c r="J39" s="13">
        <f t="shared" si="0"/>
        <v>175021.67</v>
      </c>
      <c r="K39" s="1">
        <v>2022</v>
      </c>
      <c r="L39" s="1"/>
      <c r="M39" s="1" t="s">
        <v>35</v>
      </c>
      <c r="N39" s="1">
        <v>280101001</v>
      </c>
      <c r="O39" s="1">
        <v>280101001</v>
      </c>
      <c r="P39" s="1"/>
      <c r="Q39" s="1" t="s">
        <v>36</v>
      </c>
      <c r="R39" s="1">
        <v>2</v>
      </c>
    </row>
    <row r="40" spans="1:18" ht="24" hidden="1" x14ac:dyDescent="0.2">
      <c r="A40" s="15"/>
      <c r="B40" s="1" t="s">
        <v>48</v>
      </c>
      <c r="C40" s="1" t="s">
        <v>26</v>
      </c>
      <c r="D40" s="1" t="s">
        <v>26</v>
      </c>
      <c r="E40" s="12" t="s">
        <v>7</v>
      </c>
      <c r="F40" s="12" t="s">
        <v>7</v>
      </c>
      <c r="G40" s="11">
        <v>289909</v>
      </c>
      <c r="H40" s="11">
        <v>241590.83</v>
      </c>
      <c r="I40" s="11"/>
      <c r="J40" s="13">
        <f t="shared" si="0"/>
        <v>241590.83</v>
      </c>
      <c r="K40" s="1">
        <v>2022</v>
      </c>
      <c r="L40" s="1"/>
      <c r="M40" s="1" t="s">
        <v>41</v>
      </c>
      <c r="N40" s="1">
        <v>3849067032</v>
      </c>
      <c r="O40" s="1">
        <v>3849067032</v>
      </c>
      <c r="P40" s="1"/>
      <c r="Q40" s="1" t="s">
        <v>42</v>
      </c>
      <c r="R40" s="1">
        <v>2</v>
      </c>
    </row>
    <row r="41" spans="1:18" ht="36" hidden="1" x14ac:dyDescent="0.2">
      <c r="A41" s="16"/>
      <c r="B41" s="1" t="s">
        <v>50</v>
      </c>
      <c r="C41" s="1" t="s">
        <v>26</v>
      </c>
      <c r="D41" s="1" t="s">
        <v>26</v>
      </c>
      <c r="E41" s="12" t="s">
        <v>7</v>
      </c>
      <c r="F41" s="12" t="s">
        <v>7</v>
      </c>
      <c r="G41" s="11">
        <v>235229.12</v>
      </c>
      <c r="H41" s="11">
        <v>196024.26</v>
      </c>
      <c r="I41" s="11"/>
      <c r="J41" s="13">
        <f t="shared" si="0"/>
        <v>196024.26</v>
      </c>
      <c r="K41" s="1">
        <v>2022</v>
      </c>
      <c r="L41" s="1"/>
      <c r="M41" s="1" t="s">
        <v>43</v>
      </c>
      <c r="N41" s="1">
        <v>246601001</v>
      </c>
      <c r="O41" s="1">
        <v>246601001</v>
      </c>
      <c r="P41" s="1"/>
      <c r="Q41" s="1" t="s">
        <v>42</v>
      </c>
      <c r="R41" s="1">
        <v>2</v>
      </c>
    </row>
    <row r="42" spans="1:18" ht="24" hidden="1" x14ac:dyDescent="0.2">
      <c r="A42" s="14">
        <v>12</v>
      </c>
      <c r="B42" s="1" t="s">
        <v>47</v>
      </c>
      <c r="C42" s="1" t="s">
        <v>29</v>
      </c>
      <c r="D42" s="1" t="s">
        <v>29</v>
      </c>
      <c r="E42" s="12" t="s">
        <v>7</v>
      </c>
      <c r="F42" s="12" t="s">
        <v>7</v>
      </c>
      <c r="G42" s="11">
        <v>283572</v>
      </c>
      <c r="H42" s="11">
        <v>236310</v>
      </c>
      <c r="I42" s="11"/>
      <c r="J42" s="13">
        <f t="shared" si="0"/>
        <v>236310</v>
      </c>
      <c r="K42" s="1">
        <v>2022</v>
      </c>
      <c r="L42" s="1"/>
      <c r="M42" s="1" t="s">
        <v>35</v>
      </c>
      <c r="N42" s="1">
        <v>280101001</v>
      </c>
      <c r="O42" s="1">
        <v>280101001</v>
      </c>
      <c r="P42" s="1"/>
      <c r="Q42" s="1" t="s">
        <v>36</v>
      </c>
      <c r="R42" s="1">
        <v>2</v>
      </c>
    </row>
    <row r="43" spans="1:18" ht="24" hidden="1" x14ac:dyDescent="0.2">
      <c r="A43" s="15"/>
      <c r="B43" s="1" t="s">
        <v>48</v>
      </c>
      <c r="C43" s="1" t="s">
        <v>29</v>
      </c>
      <c r="D43" s="1" t="s">
        <v>29</v>
      </c>
      <c r="E43" s="12" t="s">
        <v>7</v>
      </c>
      <c r="F43" s="12" t="s">
        <v>7</v>
      </c>
      <c r="G43" s="11">
        <v>310600.64</v>
      </c>
      <c r="H43" s="11">
        <v>258833.86300000001</v>
      </c>
      <c r="I43" s="11"/>
      <c r="J43" s="13">
        <f t="shared" si="0"/>
        <v>258833.86300000001</v>
      </c>
      <c r="K43" s="1">
        <v>2022</v>
      </c>
      <c r="L43" s="1"/>
      <c r="M43" s="1" t="s">
        <v>41</v>
      </c>
      <c r="N43" s="1">
        <v>3849067032</v>
      </c>
      <c r="O43" s="1">
        <v>3849067032</v>
      </c>
      <c r="P43" s="1"/>
      <c r="Q43" s="1" t="s">
        <v>42</v>
      </c>
      <c r="R43" s="1">
        <v>2</v>
      </c>
    </row>
    <row r="44" spans="1:18" ht="36" hidden="1" x14ac:dyDescent="0.2">
      <c r="A44" s="16"/>
      <c r="B44" s="1" t="s">
        <v>50</v>
      </c>
      <c r="C44" s="1" t="s">
        <v>29</v>
      </c>
      <c r="D44" s="1" t="s">
        <v>29</v>
      </c>
      <c r="E44" s="12" t="s">
        <v>7</v>
      </c>
      <c r="F44" s="12" t="s">
        <v>7</v>
      </c>
      <c r="G44" s="11">
        <v>317600.64000000001</v>
      </c>
      <c r="H44" s="11">
        <v>264667.2</v>
      </c>
      <c r="I44" s="11"/>
      <c r="J44" s="13">
        <f t="shared" si="0"/>
        <v>264667.2</v>
      </c>
      <c r="K44" s="1">
        <v>2022</v>
      </c>
      <c r="L44" s="1"/>
      <c r="M44" s="1" t="s">
        <v>43</v>
      </c>
      <c r="N44" s="1">
        <v>246601001</v>
      </c>
      <c r="O44" s="1">
        <v>246601001</v>
      </c>
      <c r="P44" s="1"/>
      <c r="Q44" s="1" t="s">
        <v>42</v>
      </c>
      <c r="R44" s="1">
        <v>2</v>
      </c>
    </row>
    <row r="45" spans="1:18" ht="24" hidden="1" x14ac:dyDescent="0.2">
      <c r="A45" s="14">
        <v>13</v>
      </c>
      <c r="B45" s="1" t="s">
        <v>47</v>
      </c>
      <c r="C45" s="1" t="s">
        <v>30</v>
      </c>
      <c r="D45" s="1" t="s">
        <v>30</v>
      </c>
      <c r="E45" s="12" t="s">
        <v>7</v>
      </c>
      <c r="F45" s="12" t="s">
        <v>7</v>
      </c>
      <c r="G45" s="11">
        <v>370300</v>
      </c>
      <c r="H45" s="11">
        <v>308583.33</v>
      </c>
      <c r="I45" s="11"/>
      <c r="J45" s="13">
        <f t="shared" si="0"/>
        <v>308583.33</v>
      </c>
      <c r="K45" s="1">
        <v>2022</v>
      </c>
      <c r="L45" s="1"/>
      <c r="M45" s="1" t="s">
        <v>35</v>
      </c>
      <c r="N45" s="1">
        <v>280101001</v>
      </c>
      <c r="O45" s="1">
        <v>280101001</v>
      </c>
      <c r="P45" s="1"/>
      <c r="Q45" s="1" t="s">
        <v>36</v>
      </c>
      <c r="R45" s="1">
        <v>2</v>
      </c>
    </row>
    <row r="46" spans="1:18" ht="24" hidden="1" x14ac:dyDescent="0.2">
      <c r="A46" s="15"/>
      <c r="B46" s="1" t="s">
        <v>48</v>
      </c>
      <c r="C46" s="1" t="s">
        <v>30</v>
      </c>
      <c r="D46" s="1" t="s">
        <v>30</v>
      </c>
      <c r="E46" s="12" t="s">
        <v>7</v>
      </c>
      <c r="F46" s="12" t="s">
        <v>7</v>
      </c>
      <c r="G46" s="11">
        <v>409736</v>
      </c>
      <c r="H46" s="11">
        <v>341446.6</v>
      </c>
      <c r="I46" s="11"/>
      <c r="J46" s="13">
        <f t="shared" si="0"/>
        <v>341446.6</v>
      </c>
      <c r="K46" s="1">
        <v>2022</v>
      </c>
      <c r="L46" s="1"/>
      <c r="M46" s="1" t="s">
        <v>41</v>
      </c>
      <c r="N46" s="1">
        <v>3849067032</v>
      </c>
      <c r="O46" s="1">
        <v>3849067032</v>
      </c>
      <c r="P46" s="1"/>
      <c r="Q46" s="1" t="s">
        <v>42</v>
      </c>
      <c r="R46" s="1">
        <v>2</v>
      </c>
    </row>
    <row r="47" spans="1:18" ht="36" hidden="1" x14ac:dyDescent="0.2">
      <c r="A47" s="16"/>
      <c r="B47" s="1" t="s">
        <v>50</v>
      </c>
      <c r="C47" s="1" t="s">
        <v>30</v>
      </c>
      <c r="D47" s="1" t="s">
        <v>30</v>
      </c>
      <c r="E47" s="12" t="s">
        <v>7</v>
      </c>
      <c r="F47" s="12" t="s">
        <v>7</v>
      </c>
      <c r="G47" s="11">
        <v>414736</v>
      </c>
      <c r="H47" s="11">
        <v>345613.33</v>
      </c>
      <c r="I47" s="11"/>
      <c r="J47" s="13">
        <f t="shared" si="0"/>
        <v>345613.33</v>
      </c>
      <c r="K47" s="1">
        <v>2022</v>
      </c>
      <c r="L47" s="1"/>
      <c r="M47" s="1" t="s">
        <v>43</v>
      </c>
      <c r="N47" s="1">
        <v>246601001</v>
      </c>
      <c r="O47" s="1">
        <v>246601001</v>
      </c>
      <c r="P47" s="1"/>
      <c r="Q47" s="1" t="s">
        <v>42</v>
      </c>
      <c r="R47" s="1">
        <v>2</v>
      </c>
    </row>
    <row r="48" spans="1:18" ht="24" hidden="1" x14ac:dyDescent="0.2">
      <c r="A48" s="14">
        <v>14</v>
      </c>
      <c r="B48" s="1" t="s">
        <v>47</v>
      </c>
      <c r="C48" s="1" t="s">
        <v>31</v>
      </c>
      <c r="D48" s="1" t="s">
        <v>31</v>
      </c>
      <c r="E48" s="12" t="s">
        <v>7</v>
      </c>
      <c r="F48" s="12" t="s">
        <v>7</v>
      </c>
      <c r="G48" s="11">
        <v>481850</v>
      </c>
      <c r="H48" s="11">
        <v>401541.67</v>
      </c>
      <c r="I48" s="11"/>
      <c r="J48" s="13">
        <f t="shared" si="0"/>
        <v>401541.67</v>
      </c>
      <c r="K48" s="1">
        <v>2022</v>
      </c>
      <c r="L48" s="1"/>
      <c r="M48" s="1" t="s">
        <v>35</v>
      </c>
      <c r="N48" s="1">
        <v>280101001</v>
      </c>
      <c r="O48" s="1">
        <v>280101001</v>
      </c>
      <c r="P48" s="1"/>
      <c r="Q48" s="1" t="s">
        <v>36</v>
      </c>
      <c r="R48" s="1">
        <v>2</v>
      </c>
    </row>
    <row r="49" spans="1:18" ht="24" hidden="1" x14ac:dyDescent="0.2">
      <c r="A49" s="15"/>
      <c r="B49" s="1" t="s">
        <v>48</v>
      </c>
      <c r="C49" s="1" t="s">
        <v>31</v>
      </c>
      <c r="D49" s="1" t="s">
        <v>31</v>
      </c>
      <c r="E49" s="12" t="s">
        <v>7</v>
      </c>
      <c r="F49" s="12" t="s">
        <v>7</v>
      </c>
      <c r="G49" s="11">
        <v>539672</v>
      </c>
      <c r="H49" s="11">
        <v>449726.6</v>
      </c>
      <c r="I49" s="11"/>
      <c r="J49" s="13">
        <f t="shared" si="0"/>
        <v>449726.6</v>
      </c>
      <c r="K49" s="1">
        <v>2022</v>
      </c>
      <c r="L49" s="1"/>
      <c r="M49" s="1" t="s">
        <v>41</v>
      </c>
      <c r="N49" s="1">
        <v>3849067032</v>
      </c>
      <c r="O49" s="1">
        <v>3849067032</v>
      </c>
      <c r="P49" s="1"/>
      <c r="Q49" s="1" t="s">
        <v>42</v>
      </c>
      <c r="R49" s="1">
        <v>2</v>
      </c>
    </row>
    <row r="50" spans="1:18" ht="36" hidden="1" x14ac:dyDescent="0.2">
      <c r="A50" s="16"/>
      <c r="B50" s="1" t="s">
        <v>50</v>
      </c>
      <c r="C50" s="1" t="s">
        <v>31</v>
      </c>
      <c r="D50" s="1" t="s">
        <v>31</v>
      </c>
      <c r="E50" s="12" t="s">
        <v>7</v>
      </c>
      <c r="F50" s="12" t="s">
        <v>7</v>
      </c>
      <c r="G50" s="11">
        <v>539672</v>
      </c>
      <c r="H50" s="11">
        <v>449726.6</v>
      </c>
      <c r="I50" s="11"/>
      <c r="J50" s="13">
        <f t="shared" si="0"/>
        <v>449726.6</v>
      </c>
      <c r="K50" s="1">
        <v>2022</v>
      </c>
      <c r="L50" s="1"/>
      <c r="M50" s="1" t="s">
        <v>43</v>
      </c>
      <c r="N50" s="1">
        <v>246601001</v>
      </c>
      <c r="O50" s="1">
        <v>246601001</v>
      </c>
      <c r="P50" s="1"/>
      <c r="Q50" s="1" t="s">
        <v>42</v>
      </c>
      <c r="R50" s="1">
        <v>2</v>
      </c>
    </row>
    <row r="51" spans="1:18" ht="24" hidden="1" x14ac:dyDescent="0.2">
      <c r="A51" s="14">
        <v>15</v>
      </c>
      <c r="B51" s="1" t="s">
        <v>47</v>
      </c>
      <c r="C51" s="1" t="s">
        <v>32</v>
      </c>
      <c r="D51" s="1" t="s">
        <v>32</v>
      </c>
      <c r="E51" s="12" t="s">
        <v>7</v>
      </c>
      <c r="F51" s="12" t="s">
        <v>7</v>
      </c>
      <c r="G51" s="11">
        <v>717000</v>
      </c>
      <c r="H51" s="11">
        <v>597500</v>
      </c>
      <c r="I51" s="11"/>
      <c r="J51" s="13">
        <f t="shared" si="0"/>
        <v>597500</v>
      </c>
      <c r="K51" s="1">
        <v>2022</v>
      </c>
      <c r="L51" s="1"/>
      <c r="M51" s="1" t="s">
        <v>35</v>
      </c>
      <c r="N51" s="1">
        <v>280101001</v>
      </c>
      <c r="O51" s="1">
        <v>280101001</v>
      </c>
      <c r="P51" s="1"/>
      <c r="Q51" s="1" t="s">
        <v>36</v>
      </c>
      <c r="R51" s="1">
        <v>2</v>
      </c>
    </row>
    <row r="52" spans="1:18" ht="24" hidden="1" x14ac:dyDescent="0.2">
      <c r="A52" s="15"/>
      <c r="B52" s="1" t="s">
        <v>48</v>
      </c>
      <c r="C52" s="1" t="s">
        <v>32</v>
      </c>
      <c r="D52" s="1" t="s">
        <v>32</v>
      </c>
      <c r="E52" s="12" t="s">
        <v>7</v>
      </c>
      <c r="F52" s="12" t="s">
        <v>7</v>
      </c>
      <c r="G52" s="11">
        <v>801060</v>
      </c>
      <c r="H52" s="11">
        <v>667550</v>
      </c>
      <c r="I52" s="11"/>
      <c r="J52" s="13">
        <f t="shared" si="0"/>
        <v>667550</v>
      </c>
      <c r="K52" s="1">
        <v>2022</v>
      </c>
      <c r="L52" s="1"/>
      <c r="M52" s="1" t="s">
        <v>41</v>
      </c>
      <c r="N52" s="1">
        <v>3849067032</v>
      </c>
      <c r="O52" s="1">
        <v>3849067032</v>
      </c>
      <c r="P52" s="1"/>
      <c r="Q52" s="1" t="s">
        <v>42</v>
      </c>
      <c r="R52" s="1">
        <v>2</v>
      </c>
    </row>
    <row r="53" spans="1:18" ht="36" hidden="1" x14ac:dyDescent="0.2">
      <c r="A53" s="16"/>
      <c r="B53" s="1" t="s">
        <v>50</v>
      </c>
      <c r="C53" s="1" t="s">
        <v>32</v>
      </c>
      <c r="D53" s="1" t="s">
        <v>32</v>
      </c>
      <c r="E53" s="12" t="s">
        <v>7</v>
      </c>
      <c r="F53" s="12" t="s">
        <v>7</v>
      </c>
      <c r="G53" s="11">
        <v>803040</v>
      </c>
      <c r="H53" s="11">
        <v>669200</v>
      </c>
      <c r="I53" s="11"/>
      <c r="J53" s="13">
        <f t="shared" si="0"/>
        <v>669200</v>
      </c>
      <c r="K53" s="1">
        <v>2022</v>
      </c>
      <c r="L53" s="1"/>
      <c r="M53" s="1" t="s">
        <v>43</v>
      </c>
      <c r="N53" s="1">
        <v>246601001</v>
      </c>
      <c r="O53" s="1">
        <v>246601001</v>
      </c>
      <c r="P53" s="1"/>
      <c r="Q53" s="1" t="s">
        <v>42</v>
      </c>
      <c r="R53" s="1">
        <v>2</v>
      </c>
    </row>
    <row r="54" spans="1:18" ht="24" hidden="1" x14ac:dyDescent="0.2">
      <c r="A54" s="14">
        <v>16</v>
      </c>
      <c r="B54" s="1" t="s">
        <v>47</v>
      </c>
      <c r="C54" s="1" t="s">
        <v>33</v>
      </c>
      <c r="D54" s="1" t="s">
        <v>33</v>
      </c>
      <c r="E54" s="12" t="s">
        <v>7</v>
      </c>
      <c r="F54" s="12" t="s">
        <v>7</v>
      </c>
      <c r="G54" s="11">
        <v>1115863</v>
      </c>
      <c r="H54" s="11">
        <v>929885.83</v>
      </c>
      <c r="I54" s="11"/>
      <c r="J54" s="13">
        <f t="shared" si="0"/>
        <v>929885.83</v>
      </c>
      <c r="K54" s="1">
        <v>2022</v>
      </c>
      <c r="L54" s="1"/>
      <c r="M54" s="1" t="s">
        <v>35</v>
      </c>
      <c r="N54" s="1">
        <v>280101001</v>
      </c>
      <c r="O54" s="1">
        <v>280101001</v>
      </c>
      <c r="P54" s="1"/>
      <c r="Q54" s="1" t="s">
        <v>36</v>
      </c>
      <c r="R54" s="1">
        <v>2</v>
      </c>
    </row>
    <row r="55" spans="1:18" ht="24" hidden="1" x14ac:dyDescent="0.2">
      <c r="A55" s="15"/>
      <c r="B55" s="1" t="s">
        <v>48</v>
      </c>
      <c r="C55" s="1" t="s">
        <v>33</v>
      </c>
      <c r="D55" s="1" t="s">
        <v>33</v>
      </c>
      <c r="E55" s="12" t="s">
        <v>7</v>
      </c>
      <c r="F55" s="12" t="s">
        <v>7</v>
      </c>
      <c r="G55" s="11">
        <v>1350766.56</v>
      </c>
      <c r="H55" s="11">
        <v>1125638.8</v>
      </c>
      <c r="I55" s="11"/>
      <c r="J55" s="13">
        <f t="shared" si="0"/>
        <v>1125638.8</v>
      </c>
      <c r="K55" s="1">
        <v>2022</v>
      </c>
      <c r="L55" s="1"/>
      <c r="M55" s="1" t="s">
        <v>41</v>
      </c>
      <c r="N55" s="1">
        <v>3849067032</v>
      </c>
      <c r="O55" s="1">
        <v>3849067032</v>
      </c>
      <c r="P55" s="1"/>
      <c r="Q55" s="1" t="s">
        <v>42</v>
      </c>
      <c r="R55" s="1">
        <v>2</v>
      </c>
    </row>
    <row r="56" spans="1:18" ht="36" hidden="1" x14ac:dyDescent="0.2">
      <c r="A56" s="16"/>
      <c r="B56" s="1" t="s">
        <v>50</v>
      </c>
      <c r="C56" s="1" t="s">
        <v>33</v>
      </c>
      <c r="D56" s="1" t="s">
        <v>33</v>
      </c>
      <c r="E56" s="12" t="s">
        <v>7</v>
      </c>
      <c r="F56" s="12" t="s">
        <v>7</v>
      </c>
      <c r="G56" s="11">
        <v>1249766.56</v>
      </c>
      <c r="H56" s="11">
        <v>1041472.13</v>
      </c>
      <c r="I56" s="11"/>
      <c r="J56" s="13">
        <f t="shared" si="0"/>
        <v>1041472.13</v>
      </c>
      <c r="K56" s="1">
        <v>2022</v>
      </c>
      <c r="L56" s="1"/>
      <c r="M56" s="1" t="s">
        <v>43</v>
      </c>
      <c r="N56" s="1">
        <v>246601001</v>
      </c>
      <c r="O56" s="1">
        <v>246601001</v>
      </c>
      <c r="P56" s="1"/>
      <c r="Q56" s="1" t="s">
        <v>42</v>
      </c>
      <c r="R56" s="1">
        <v>2</v>
      </c>
    </row>
    <row r="57" spans="1:18" hidden="1" x14ac:dyDescent="0.2"/>
    <row r="58" spans="1:18" hidden="1" x14ac:dyDescent="0.2"/>
  </sheetData>
  <mergeCells count="18">
    <mergeCell ref="A9:A11"/>
    <mergeCell ref="A2:R2"/>
    <mergeCell ref="B4:L4"/>
    <mergeCell ref="A12:A14"/>
    <mergeCell ref="A15:A17"/>
    <mergeCell ref="A18:A20"/>
    <mergeCell ref="A21:A23"/>
    <mergeCell ref="A24:A26"/>
    <mergeCell ref="A27:A29"/>
    <mergeCell ref="A30:A32"/>
    <mergeCell ref="A48:A50"/>
    <mergeCell ref="A51:A53"/>
    <mergeCell ref="A54:A56"/>
    <mergeCell ref="A33:A35"/>
    <mergeCell ref="A36:A38"/>
    <mergeCell ref="A39:A41"/>
    <mergeCell ref="A42:A44"/>
    <mergeCell ref="A45:A4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КА!Область_печати</vt:lpstr>
    </vt:vector>
  </TitlesOfParts>
  <Company>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Андреевская</dc:creator>
  <cp:lastModifiedBy>Путькин Евгений Петрович</cp:lastModifiedBy>
  <cp:lastPrinted>2022-04-04T06:52:04Z</cp:lastPrinted>
  <dcterms:created xsi:type="dcterms:W3CDTF">2021-11-22T02:27:32Z</dcterms:created>
  <dcterms:modified xsi:type="dcterms:W3CDTF">2022-09-13T00:00:51Z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-1729391401</vt:i4>
  </property>
  <property fmtid="{D5CDD505-2E9C-101B-9397-08002B2CF9AE}" pid="3" name="_NewReviewCycle">
    <vt:lpwstr/>
  </property>
  <property fmtid="{D5CDD505-2E9C-101B-9397-08002B2CF9AE}" pid="4" name="_EmailSubject">
    <vt:lpwstr>Образец КА</vt:lpwstr>
  </property>
  <property fmtid="{D5CDD505-2E9C-101B-9397-08002B2CF9AE}" pid="5" name="_AuthorEmail">
    <vt:lpwstr>Kolesnikova-IN@amur.drsk.ru</vt:lpwstr>
  </property>
  <property fmtid="{D5CDD505-2E9C-101B-9397-08002B2CF9AE}" pid="6" name="_AuthorEmailDisplayName">
    <vt:lpwstr>Колесникова Ирина Николаевна</vt:lpwstr>
  </property>
  <property fmtid="{D5CDD505-2E9C-101B-9397-08002B2CF9AE}" pid="7" name="_ReviewingToolsShownOnce">
    <vt:lpwstr/>
  </property>
</Properties>
</file>